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7"/>
  <c r="Q12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F12"/>
  <c r="O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<sst xmlns="http://schemas.openxmlformats.org/spreadsheetml/2006/main" count="116" uniqueCount="72">
  <si>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</si>
  <si>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</si>
  <si>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</si>
  <si>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VOKD Poruba</t>
  </si>
  <si>
    <t>Datum:  </t>
  </si>
  <si>
    <t>12.4.2025</t>
  </si>
  <si>
    <t>Domácí</t>
  </si>
  <si>
    <t>TJ Unie Hlubina</t>
  </si>
  <si>
    <t>Hosté</t>
  </si>
  <si>
    <t>TJ Odry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</si>
  <si>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</si>
  <si>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</si>
  <si>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</si>
  <si>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</si>
  <si>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</si>
  <si>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</si>
  <si>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</si>
  <si>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</si>
  <si>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</si>
  <si>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</si>
  <si>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</si>
  <si>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Babinec</t>
  </si>
  <si>
    <t>Dadák</t>
  </si>
  <si>
    <t>Michal</t>
  </si>
  <si>
    <t>Lukáš</t>
  </si>
  <si>
    <t>Laga</t>
  </si>
  <si>
    <t>Frydrych</t>
  </si>
  <si>
    <t>Marek</t>
  </si>
  <si>
    <t>Péli</t>
  </si>
  <si>
    <t>Pavič</t>
  </si>
  <si>
    <t>Fridrich</t>
  </si>
  <si>
    <t>Martin</t>
  </si>
  <si>
    <t>Bezruč</t>
  </si>
  <si>
    <t>Kučák</t>
  </si>
  <si>
    <t>Jan</t>
  </si>
  <si>
    <t>Žáček</t>
  </si>
  <si>
    <t>Přemysl</t>
  </si>
  <si>
    <t>Chlevišťan</t>
  </si>
  <si>
    <t>Pavel</t>
  </si>
  <si>
    <t>Karel</t>
  </si>
  <si>
    <t>Celkový výkon družstva  </t>
  </si>
  <si>
    <t>Vedoucí družstva         Jméno:</t>
  </si>
  <si>
    <t>Přemysl Žáček</t>
  </si>
  <si>
    <t>Bodový zisk</t>
  </si>
  <si>
    <t>Karel Chlevišťan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</si>
  <si>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</si>
  <si>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</si>
  <si>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</si>
  <si>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</si>
  <si>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</si>
  <si>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</si>
  <si>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</si>
  <si>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</si>
  <si>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</si>
  <si>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</si>
  <si>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</si>
  <si>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</si>
  <si>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</si>
  <si>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</si>
  <si>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</si>
  <si>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</si>
  <si>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</si>
  <si>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</si>
  <si>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</si>
  <si>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</si>
  <si>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</si>
  <si>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Žídek Jan</t>
  </si>
  <si>
    <t>Babinec Michal</t>
  </si>
  <si>
    <t>Napomínání hráčů za nesportovní chování či vyloučení ze startu:</t>
  </si>
  <si>
    <t>Různé:</t>
  </si>
  <si>
    <t xml:space="preserve">Datum a podpis rozhodčího:  </t>
  </si>
  <si>
    <t>12.4.2025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</si>
</sst>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36</v>
      </c>
      <c r="F8" s="12">
        <v>1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87</v>
      </c>
      <c r="O8" s="12">
        <v>33</v>
      </c>
      <c r="P8" s="12">
        <v>4</v>
      </c>
      <c r="Q8" s="13">
        <f>IF(AND(ISBLANK(N8),ISBLANK(O8)),"",N8+O8)</f>
        <v>120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26</v>
      </c>
      <c r="F9" s="18">
        <v>3</v>
      </c>
      <c r="G9" s="19">
        <f>IF(AND(ISBLANK(D9),ISBLANK(E9)),"",D9+E9)</f>
        <v>118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27</v>
      </c>
      <c r="P9" s="18">
        <v>3</v>
      </c>
      <c r="Q9" s="19">
        <f>IF(AND(ISBLANK(N9),ISBLANK(O9)),"",N9+O9)</f>
        <v>115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73</v>
      </c>
      <c r="E10" s="18">
        <v>34</v>
      </c>
      <c r="F10" s="18">
        <v>2</v>
      </c>
      <c r="G10" s="19">
        <f>IF(AND(ISBLANK(D10),ISBLANK(E10)),"",D10+E10)</f>
        <v>107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87</v>
      </c>
      <c r="O10" s="18">
        <v>44</v>
      </c>
      <c r="P10" s="18">
        <v>0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43</v>
      </c>
      <c r="F11" s="23">
        <v>1</v>
      </c>
      <c r="G11" s="24">
        <f>IF(AND(ISBLANK(D11),ISBLANK(E11)),"",D11+E11)</f>
        <v>128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80</v>
      </c>
      <c r="O11" s="23">
        <v>35</v>
      </c>
      <c r="P11" s="23">
        <v>3</v>
      </c>
      <c r="Q11" s="24">
        <f>IF(AND(ISBLANK(N11),ISBLANK(O11)),"",N11+O11)</f>
        <v>115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18150</v>
      </c>
      <c r="B12" s="97"/>
      <c r="C12" s="26" t="s">
        <v>18</v>
      </c>
      <c r="D12" s="27">
        <f>IF(ISNUMBER($G12),SUM(D8:D11),"")</f>
        <v>332</v>
      </c>
      <c r="E12" s="28">
        <f>IF(ISNUMBER($G12),SUM(E8:E11),"")</f>
        <v>139</v>
      </c>
      <c r="F12" s="28">
        <f>IF(ISNUMBER($G12),SUM(F8:F11),"")</f>
        <v>7</v>
      </c>
      <c r="G12" s="29">
        <f>IF(SUM($G8:$G11)+SUM($Q8:$Q11)&gt;0,SUM(G8:G11),"")</f>
        <v>471</v>
      </c>
      <c r="H12" s="27">
        <f>IF(ISNUMBER($G12),SUM(H8:H11),"")</f>
        <v>2</v>
      </c>
      <c r="I12" s="99"/>
      <c r="K12" s="96">
        <v>26338</v>
      </c>
      <c r="L12" s="97"/>
      <c r="M12" s="26" t="s">
        <v>18</v>
      </c>
      <c r="N12" s="27">
        <f>IF(ISNUMBER($G12),SUM(N8:N11),"")</f>
        <v>342</v>
      </c>
      <c r="O12" s="28">
        <f>IF(ISNUMBER($G12),SUM(O8:O11),"")</f>
        <v>139</v>
      </c>
      <c r="P12" s="28">
        <f>IF(ISNUMBER($G12),SUM(P8:P11),"")</f>
        <v>10</v>
      </c>
      <c r="Q12" s="29">
        <f>IF(SUM($G8:$G11)+SUM($Q8:$Q11)&gt;0,SUM(Q8:Q11),"")</f>
        <v>481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50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35</v>
      </c>
      <c r="P13" s="12">
        <v>0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42</v>
      </c>
      <c r="F14" s="18">
        <v>3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52</v>
      </c>
      <c r="P14" s="18">
        <v>1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92</v>
      </c>
      <c r="E15" s="18">
        <v>51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101</v>
      </c>
      <c r="O15" s="18">
        <v>44</v>
      </c>
      <c r="P15" s="18">
        <v>1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42</v>
      </c>
      <c r="F16" s="23">
        <v>2</v>
      </c>
      <c r="G16" s="24">
        <f>IF(AND(ISBLANK(D16),ISBLANK(E16)),"",D16+E16)</f>
        <v>124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36</v>
      </c>
      <c r="P16" s="23">
        <v>2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21489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185</v>
      </c>
      <c r="F17" s="28">
        <f>IF(ISNUMBER($G17),SUM(F13:F16),"")</f>
        <v>6</v>
      </c>
      <c r="G17" s="29">
        <f>IF(SUM($G13:$G16)+SUM($Q13:$Q16)&gt;0,SUM(G13:G16),"")</f>
        <v>538</v>
      </c>
      <c r="H17" s="27">
        <f>IF(ISNUMBER($G17),SUM(H13:H16),"")</f>
        <v>2</v>
      </c>
      <c r="I17" s="99"/>
      <c r="K17" s="96">
        <v>18027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167</v>
      </c>
      <c r="P17" s="28">
        <f>IF(ISNUMBER($G17),SUM(P13:P16),"")</f>
        <v>4</v>
      </c>
      <c r="Q17" s="29">
        <f>IF(SUM($G13:$G16)+SUM($Q13:$Q16)&gt;0,SUM(Q13:Q16),"")</f>
        <v>535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33</v>
      </c>
      <c r="F18" s="12">
        <v>1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60</v>
      </c>
      <c r="P18" s="12">
        <v>0</v>
      </c>
      <c r="Q18" s="13">
        <f>IF(AND(ISBLANK(N18),ISBLANK(O18)),"",N18+O18)</f>
        <v>157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50</v>
      </c>
      <c r="F19" s="18">
        <v>3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53</v>
      </c>
      <c r="P19" s="18">
        <v>1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42</v>
      </c>
      <c r="F20" s="18">
        <v>3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36</v>
      </c>
      <c r="P20" s="18">
        <v>3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34</v>
      </c>
      <c r="F21" s="23">
        <v>2</v>
      </c>
      <c r="G21" s="24">
        <f>IF(AND(ISBLANK(D21),ISBLANK(E21)),"",D21+E21)</f>
        <v>121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36</v>
      </c>
      <c r="P21" s="23">
        <v>0</v>
      </c>
      <c r="Q21" s="24">
        <f>IF(AND(ISBLANK(N21),ISBLANK(O21)),"",N21+O21)</f>
        <v>121</v>
      </c>
      <c r="R21" s="25">
        <f>IF(ISNUMBER($H21),1-$H21,"")</f>
        <v>0.5</v>
      </c>
      <c r="S21" s="98">
        <f>IF(ISNUMBER($I21),1-$I21,"")</f>
        <v>1</v>
      </c>
    </row>
    <row r="22" spans="1:19" ht="15.9" customHeight="1">
      <c r="A22" s="96">
        <v>20211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159</v>
      </c>
      <c r="F22" s="28">
        <f>IF(ISNUMBER($G22),SUM(F18:F21),"")</f>
        <v>9</v>
      </c>
      <c r="G22" s="29">
        <f>IF(SUM($G18:$G21)+SUM($Q18:$Q21)&gt;0,SUM(G18:G21),"")</f>
        <v>508</v>
      </c>
      <c r="H22" s="27">
        <f>IF(ISNUMBER($G22),SUM(H18:H21),"")</f>
        <v>1.5</v>
      </c>
      <c r="I22" s="99"/>
      <c r="K22" s="96">
        <v>25145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185</v>
      </c>
      <c r="P22" s="28">
        <f>IF(ISNUMBER($G22),SUM(P18:P21),"")</f>
        <v>4</v>
      </c>
      <c r="Q22" s="29">
        <f>IF(SUM($G18:$G21)+SUM($Q18:$Q21)&gt;0,SUM(Q18:Q21),"")</f>
        <v>547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44</v>
      </c>
      <c r="F23" s="12">
        <v>2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42</v>
      </c>
      <c r="P23" s="12">
        <v>2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43</v>
      </c>
      <c r="F24" s="18">
        <v>0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54</v>
      </c>
      <c r="P24" s="18">
        <v>0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98</v>
      </c>
      <c r="E25" s="18">
        <v>45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70</v>
      </c>
      <c r="O25" s="18">
        <v>35</v>
      </c>
      <c r="P25" s="18">
        <v>4</v>
      </c>
      <c r="Q25" s="19">
        <f>IF(AND(ISBLANK(N25),ISBLANK(O25)),"",N25+O25)</f>
        <v>105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36</v>
      </c>
      <c r="F26" s="23">
        <v>0</v>
      </c>
      <c r="G26" s="24">
        <f>IF(AND(ISBLANK(D26),ISBLANK(E26)),"",D26+E26)</f>
        <v>127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35</v>
      </c>
      <c r="P26" s="23">
        <v>3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21445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168</v>
      </c>
      <c r="F27" s="28">
        <f>IF(ISNUMBER($G27),SUM(F23:F26),"")</f>
        <v>2</v>
      </c>
      <c r="G27" s="29">
        <f>IF(SUM($G23:$G26)+SUM($Q23:$Q26)&gt;0,SUM(G23:G26),"")</f>
        <v>534</v>
      </c>
      <c r="H27" s="27">
        <f>IF(ISNUMBER($G27),SUM(H23:H26),"")</f>
        <v>3</v>
      </c>
      <c r="I27" s="99"/>
      <c r="K27" s="96">
        <v>24678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166</v>
      </c>
      <c r="P27" s="28">
        <f>IF(ISNUMBER($G27),SUM(P23:P26),"")</f>
        <v>9</v>
      </c>
      <c r="Q27" s="29">
        <f>IF(SUM($G23:$G26)+SUM($Q23:$Q26)&gt;0,SUM(Q23:Q26),"")</f>
        <v>506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85</v>
      </c>
      <c r="E28" s="12">
        <v>45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0.5</v>
      </c>
      <c r="I28" s="15"/>
      <c r="K28" s="88" t="s">
        <v>29</v>
      </c>
      <c r="L28" s="89"/>
      <c r="M28" s="10">
        <v>1</v>
      </c>
      <c r="N28" s="11">
        <v>86</v>
      </c>
      <c r="O28" s="12">
        <v>44</v>
      </c>
      <c r="P28" s="12">
        <v>1</v>
      </c>
      <c r="Q28" s="13">
        <f>IF(AND(ISBLANK(N28),ISBLANK(O28)),"",N28+O28)</f>
        <v>130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50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45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93</v>
      </c>
      <c r="E30" s="18">
        <v>43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76</v>
      </c>
      <c r="O30" s="18">
        <v>49</v>
      </c>
      <c r="P30" s="18">
        <v>0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43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43</v>
      </c>
      <c r="P31" s="23">
        <v>1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181</v>
      </c>
      <c r="F32" s="28">
        <f>IF(ISNUMBER($G32),SUM(F28:F31),"")</f>
        <v>3</v>
      </c>
      <c r="G32" s="29">
        <f>IF(SUM($G28:$G31)+SUM($Q28:$Q31)&gt;0,SUM(G28:G31),"")</f>
        <v>537</v>
      </c>
      <c r="H32" s="27">
        <f>IF(ISNUMBER($G32),SUM(H28:H31),"")</f>
        <v>3.5</v>
      </c>
      <c r="I32" s="99"/>
      <c r="K32" s="96">
        <v>9261</v>
      </c>
      <c r="L32" s="97"/>
      <c r="M32" s="26" t="s">
        <v>18</v>
      </c>
      <c r="N32" s="27">
        <f>IF(ISNUMBER($G32),SUM(N28:N31),"")</f>
        <v>334</v>
      </c>
      <c r="O32" s="28">
        <f>IF(ISNUMBER($G32),SUM(O28:O31),"")</f>
        <v>181</v>
      </c>
      <c r="P32" s="28">
        <f>IF(ISNUMBER($G32),SUM(P28:P31),"")</f>
        <v>2</v>
      </c>
      <c r="Q32" s="29">
        <f>IF(SUM($G28:$G31)+SUM($Q28:$Q31)&gt;0,SUM(Q28:Q31),"")</f>
        <v>515</v>
      </c>
      <c r="R32" s="27">
        <f>IF(ISNUMBER($G32),SUM(R28:R31),"")</f>
        <v>0.5</v>
      </c>
      <c r="S32" s="99"/>
    </row>
    <row r="33" spans="1:19" ht="12.9" customHeight="1">
      <c r="A33" s="88" t="s">
        <v>27</v>
      </c>
      <c r="B33" s="89"/>
      <c r="C33" s="10">
        <v>1</v>
      </c>
      <c r="D33" s="11">
        <v>100</v>
      </c>
      <c r="E33" s="12">
        <v>53</v>
      </c>
      <c r="F33" s="12">
        <v>1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102</v>
      </c>
      <c r="O33" s="12">
        <v>42</v>
      </c>
      <c r="P33" s="12">
        <v>1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36</v>
      </c>
      <c r="F34" s="18">
        <v>1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43</v>
      </c>
      <c r="P34" s="18">
        <v>2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82</v>
      </c>
      <c r="E35" s="18">
        <v>52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87</v>
      </c>
      <c r="O35" s="18">
        <v>35</v>
      </c>
      <c r="P35" s="18">
        <v>3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32</v>
      </c>
      <c r="F36" s="23">
        <v>2</v>
      </c>
      <c r="G36" s="24">
        <f>IF(AND(ISBLANK(D36),ISBLANK(E36)),"",D36+E36)</f>
        <v>113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44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173</v>
      </c>
      <c r="F37" s="28">
        <f>IF(ISNUMBER($G37),SUM(F33:F36),"")</f>
        <v>5</v>
      </c>
      <c r="G37" s="29">
        <f>IF(SUM($G33:$G36)+SUM($Q33:$Q36)&gt;0,SUM(G33:G36),"")</f>
        <v>531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164</v>
      </c>
      <c r="P37" s="28">
        <f>IF(ISNUMBER($G37),SUM(P33:P36),"")</f>
        <v>7</v>
      </c>
      <c r="Q37" s="29">
        <f>IF(SUM($G33:$G36)+SUM($Q33:$Q36)&gt;0,SUM(Q33:Q36),"")</f>
        <v>548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2114</v>
      </c>
      <c r="E39" s="34">
        <f>IF(ISNUMBER($G39),SUM(E12,E17,E22,E27,E32,E37),"")</f>
        <v>1005</v>
      </c>
      <c r="F39" s="34">
        <f>IF(ISNUMBER($G39),SUM(F12,F17,F22,F27,F32,F37),"")</f>
        <v>32</v>
      </c>
      <c r="G39" s="35">
        <f>IF(SUM($G$8:$G$37)+SUM($Q$8:$Q$37)&gt;0,SUM(G12,G17,G22,G27,G32,G37),"")</f>
        <v>3119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2130</v>
      </c>
      <c r="O39" s="34">
        <f>IF(ISNUMBER($G39),SUM(O12,O17,O22,O27,O32,O37),"")</f>
        <v>1002</v>
      </c>
      <c r="P39" s="34">
        <f>IF(ISNUMBER($G39),SUM(P12,P17,P22,P27,P32,P37),"")</f>
        <v>36</v>
      </c>
      <c r="Q39" s="35">
        <f>IF(SUM($G$8:$G$37)+SUM($Q$8:$Q$37)&gt;0,SUM(Q12,Q17,Q22,Q27,Q32,Q37),"")</f>
        <v>3132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3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TJ Odry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21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18799</v>
      </c>
      <c r="E57" s="72" t="s">
        <v>67</v>
      </c>
      <c r="F57" s="75"/>
      <c r="G57" s="75"/>
      <c r="H57" s="73"/>
      <c r="I57" s="63">
        <v>18150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2025-04-12T20:04:06Z</dcterms:modified>
</cp:coreProperties>
</file>